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450"/>
  </bookViews>
  <sheets>
    <sheet name="中早熟组" sheetId="7" r:id="rId1"/>
  </sheets>
  <definedNames>
    <definedName name="_xlnm.Print_Titles" localSheetId="0">中早熟组!$A:$C,中早熟组!$2:$2</definedName>
  </definedNames>
  <calcPr calcId="144525"/>
</workbook>
</file>

<file path=xl/calcChain.xml><?xml version="1.0" encoding="utf-8"?>
<calcChain xmlns="http://schemas.openxmlformats.org/spreadsheetml/2006/main">
  <c r="AC17" i="7"/>
  <c r="P17"/>
  <c r="O17"/>
  <c r="N17"/>
  <c r="L17"/>
  <c r="J17"/>
  <c r="I17"/>
  <c r="H17"/>
  <c r="G17"/>
  <c r="F17"/>
  <c r="E17"/>
  <c r="D17"/>
  <c r="AC14"/>
  <c r="P14"/>
  <c r="O14"/>
  <c r="N14"/>
  <c r="L14"/>
  <c r="J14"/>
  <c r="I14"/>
  <c r="H14"/>
  <c r="G14"/>
  <c r="F14"/>
  <c r="E14"/>
  <c r="D14"/>
  <c r="AC11"/>
  <c r="P11"/>
  <c r="O11"/>
  <c r="N11"/>
  <c r="L11"/>
  <c r="J11"/>
  <c r="I11"/>
  <c r="H11"/>
  <c r="G11"/>
  <c r="F11"/>
  <c r="E11"/>
  <c r="D11"/>
  <c r="P8"/>
  <c r="O8"/>
  <c r="N8"/>
  <c r="L8"/>
  <c r="J8"/>
  <c r="G8"/>
  <c r="F8"/>
  <c r="E8"/>
  <c r="D8"/>
  <c r="P5"/>
  <c r="O5"/>
  <c r="N5"/>
  <c r="L5"/>
  <c r="J5"/>
  <c r="I5"/>
  <c r="H5"/>
  <c r="G5"/>
  <c r="F5"/>
  <c r="E5"/>
  <c r="D5"/>
</calcChain>
</file>

<file path=xl/sharedStrings.xml><?xml version="1.0" encoding="utf-8"?>
<sst xmlns="http://schemas.openxmlformats.org/spreadsheetml/2006/main" count="151" uniqueCount="56">
  <si>
    <t>附件2---待审品种主要特征特性汇总表</t>
  </si>
  <si>
    <t>熟期</t>
  </si>
  <si>
    <t>品种名称</t>
  </si>
  <si>
    <t>年份</t>
  </si>
  <si>
    <t>抽丝期(月.日)</t>
  </si>
  <si>
    <t>生育
日数</t>
  </si>
  <si>
    <t>比对照  ±(天)</t>
  </si>
  <si>
    <t>早发性  (级)</t>
  </si>
  <si>
    <t>株高      (cm)</t>
  </si>
  <si>
    <t>穗位高 (cm)</t>
  </si>
  <si>
    <t>穗长(cm)</t>
  </si>
  <si>
    <t>行数</t>
  </si>
  <si>
    <t>秃尖长(cm)</t>
  </si>
  <si>
    <t>粒色</t>
  </si>
  <si>
    <t>穗粒重(g)</t>
  </si>
  <si>
    <t>出籽率 (％)</t>
  </si>
  <si>
    <t>百粒重(g)</t>
  </si>
  <si>
    <t>轴色</t>
  </si>
  <si>
    <t>籽粒外观品质</t>
  </si>
  <si>
    <t>倒伏（级）</t>
  </si>
  <si>
    <t>倒折（%）</t>
  </si>
  <si>
    <t>畸型穗（%）</t>
  </si>
  <si>
    <t>螟虫折茎（%）</t>
  </si>
  <si>
    <t>叶斑病(级)</t>
  </si>
  <si>
    <t>丝黑穗病（%）</t>
  </si>
  <si>
    <t>黑粉病（%）</t>
  </si>
  <si>
    <t>茎腐病（%）</t>
  </si>
  <si>
    <t>穗腐病    （%）</t>
  </si>
  <si>
    <t>矮化病（%）</t>
  </si>
  <si>
    <t>空秆率    (%)</t>
  </si>
  <si>
    <t>16-18</t>
  </si>
  <si>
    <t>红色</t>
  </si>
  <si>
    <t>上</t>
  </si>
  <si>
    <t>0-1</t>
  </si>
  <si>
    <t>1-5</t>
  </si>
  <si>
    <t>黄色</t>
  </si>
  <si>
    <t>0-4</t>
  </si>
  <si>
    <t>平均</t>
  </si>
  <si>
    <t>0-2</t>
  </si>
  <si>
    <t>0-6</t>
  </si>
  <si>
    <t>0-3</t>
  </si>
  <si>
    <t>1-7</t>
  </si>
  <si>
    <t>0-9</t>
  </si>
  <si>
    <t>14-16</t>
  </si>
  <si>
    <t>0-13</t>
  </si>
  <si>
    <t>白色</t>
  </si>
  <si>
    <t>中
早    熟   组</t>
  </si>
  <si>
    <t>烁源165</t>
  </si>
  <si>
    <t>中</t>
  </si>
  <si>
    <t>0-8</t>
  </si>
  <si>
    <t>H1569</t>
  </si>
  <si>
    <t>秋实8677</t>
  </si>
  <si>
    <t>神农A3</t>
  </si>
  <si>
    <t>0--3</t>
  </si>
  <si>
    <t>吉单27(ck)</t>
  </si>
  <si>
    <t>0</t>
  </si>
</sst>
</file>

<file path=xl/styles.xml><?xml version="1.0" encoding="utf-8"?>
<styleSheet xmlns="http://schemas.openxmlformats.org/spreadsheetml/2006/main">
  <numFmts count="5">
    <numFmt numFmtId="178" formatCode="m/d;@"/>
    <numFmt numFmtId="179" formatCode="0_ "/>
    <numFmt numFmtId="180" formatCode="0_);[Red]\(0\)"/>
    <numFmt numFmtId="181" formatCode="0.0_ "/>
    <numFmt numFmtId="182" formatCode="0.0"/>
  </numFmts>
  <fonts count="6">
    <font>
      <sz val="12"/>
      <name val="宋体"/>
      <charset val="134"/>
    </font>
    <font>
      <sz val="10"/>
      <name val="宋体"/>
      <charset val="134"/>
    </font>
    <font>
      <sz val="12"/>
      <color indexed="10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78" fontId="0" fillId="2" borderId="2" xfId="0" applyNumberFormat="1" applyFill="1" applyBorder="1" applyAlignment="1">
      <alignment horizontal="center" vertical="center" wrapText="1"/>
    </xf>
    <xf numFmtId="179" fontId="0" fillId="2" borderId="2" xfId="0" applyNumberFormat="1" applyFill="1" applyBorder="1" applyAlignment="1">
      <alignment horizontal="center" vertical="center" wrapText="1"/>
    </xf>
    <xf numFmtId="179" fontId="0" fillId="2" borderId="2" xfId="0" applyNumberForma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78" fontId="0" fillId="0" borderId="2" xfId="0" applyNumberForma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181" fontId="0" fillId="2" borderId="2" xfId="0" applyNumberFormat="1" applyFill="1" applyBorder="1" applyAlignment="1">
      <alignment horizontal="center" vertical="center" wrapText="1"/>
    </xf>
    <xf numFmtId="181" fontId="0" fillId="2" borderId="2" xfId="0" applyNumberForma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182" fontId="0" fillId="0" borderId="2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" fontId="0" fillId="2" borderId="2" xfId="0" applyNumberFormat="1" applyFill="1" applyBorder="1" applyAlignment="1">
      <alignment horizontal="center" vertical="center" wrapText="1"/>
    </xf>
    <xf numFmtId="1" fontId="0" fillId="2" borderId="2" xfId="0" applyNumberFormat="1" applyFill="1" applyBorder="1" applyAlignment="1">
      <alignment horizontal="center" vertical="center" wrapText="1"/>
    </xf>
    <xf numFmtId="180" fontId="0" fillId="2" borderId="2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2</xdr:row>
      <xdr:rowOff>0</xdr:rowOff>
    </xdr:from>
    <xdr:to>
      <xdr:col>24</xdr:col>
      <xdr:colOff>0</xdr:colOff>
      <xdr:row>2</xdr:row>
      <xdr:rowOff>0</xdr:rowOff>
    </xdr:to>
    <xdr:sp macro="" textlink="">
      <xdr:nvSpPr>
        <xdr:cNvPr id="2" name="Line 646"/>
        <xdr:cNvSpPr>
          <a:spLocks noChangeShapeType="1"/>
        </xdr:cNvSpPr>
      </xdr:nvSpPr>
      <xdr:spPr>
        <a:xfrm>
          <a:off x="11871960" y="14211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 xmlns:r="http://schemas.openxmlformats.org/officeDocument/2006/relationships" xmlns="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</xdr:row>
      <xdr:rowOff>0</xdr:rowOff>
    </xdr:from>
    <xdr:to>
      <xdr:col>20</xdr:col>
      <xdr:colOff>0</xdr:colOff>
      <xdr:row>2</xdr:row>
      <xdr:rowOff>0</xdr:rowOff>
    </xdr:to>
    <xdr:sp macro="" textlink="">
      <xdr:nvSpPr>
        <xdr:cNvPr id="3" name="Line 646"/>
        <xdr:cNvSpPr>
          <a:spLocks noChangeShapeType="1"/>
        </xdr:cNvSpPr>
      </xdr:nvSpPr>
      <xdr:spPr>
        <a:xfrm>
          <a:off x="9806940" y="142113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 xmlns:r="http://schemas.openxmlformats.org/officeDocument/2006/relationships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7"/>
  <sheetViews>
    <sheetView tabSelected="1" zoomScale="70" zoomScaleNormal="70" workbookViewId="0">
      <pane ySplit="2" topLeftCell="A3" activePane="bottomLeft" state="frozen"/>
      <selection pane="bottomLeft" activeCell="P13" sqref="P13"/>
    </sheetView>
  </sheetViews>
  <sheetFormatPr defaultColWidth="7.5" defaultRowHeight="19.5" customHeight="1"/>
  <cols>
    <col min="1" max="1" width="6.25" style="3" customWidth="1"/>
    <col min="2" max="2" width="9.375" style="4" customWidth="1"/>
    <col min="3" max="3" width="6.25" style="4" customWidth="1"/>
    <col min="4" max="4" width="8.5" customWidth="1"/>
    <col min="5" max="5" width="6.25" customWidth="1"/>
    <col min="6" max="6" width="8.375" customWidth="1"/>
    <col min="7" max="10" width="6.25" customWidth="1"/>
    <col min="11" max="12" width="6.25" style="5" customWidth="1"/>
    <col min="13" max="13" width="3.875" style="5" customWidth="1"/>
    <col min="14" max="14" width="7.75" style="6" customWidth="1"/>
    <col min="15" max="15" width="6.25" style="6" customWidth="1"/>
    <col min="16" max="16" width="6.25" customWidth="1"/>
    <col min="17" max="17" width="4" style="5" customWidth="1"/>
    <col min="18" max="23" width="6.25" style="7" customWidth="1"/>
    <col min="24" max="24" width="8.5" style="7" customWidth="1"/>
    <col min="25" max="25" width="7.75" style="7" customWidth="1"/>
    <col min="26" max="26" width="8.875" style="7" customWidth="1"/>
    <col min="27" max="27" width="6.25" style="7" customWidth="1"/>
    <col min="28" max="28" width="7.375" style="5" customWidth="1"/>
    <col min="29" max="29" width="6.25" customWidth="1"/>
    <col min="30" max="31" width="7.5" style="2" customWidth="1"/>
  </cols>
  <sheetData>
    <row r="1" spans="1:29" ht="40.9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2"/>
    </row>
    <row r="2" spans="1:29" s="1" customFormat="1" ht="70.900000000000006" customHeight="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15" t="s">
        <v>13</v>
      </c>
      <c r="N2" s="8" t="s">
        <v>14</v>
      </c>
      <c r="O2" s="8" t="s">
        <v>15</v>
      </c>
      <c r="P2" s="8" t="s">
        <v>16</v>
      </c>
      <c r="Q2" s="15" t="s">
        <v>17</v>
      </c>
      <c r="R2" s="15" t="s">
        <v>18</v>
      </c>
      <c r="S2" s="15" t="s">
        <v>19</v>
      </c>
      <c r="T2" s="15" t="s">
        <v>20</v>
      </c>
      <c r="U2" s="15" t="s">
        <v>21</v>
      </c>
      <c r="V2" s="15" t="s">
        <v>22</v>
      </c>
      <c r="W2" s="15" t="s">
        <v>23</v>
      </c>
      <c r="X2" s="15" t="s">
        <v>24</v>
      </c>
      <c r="Y2" s="15" t="s">
        <v>25</v>
      </c>
      <c r="Z2" s="15" t="s">
        <v>26</v>
      </c>
      <c r="AA2" s="15" t="s">
        <v>27</v>
      </c>
      <c r="AB2" s="15" t="s">
        <v>28</v>
      </c>
      <c r="AC2" s="8" t="s">
        <v>29</v>
      </c>
    </row>
    <row r="3" spans="1:29" s="2" customFormat="1" ht="42" customHeight="1">
      <c r="A3" s="27" t="s">
        <v>46</v>
      </c>
      <c r="B3" s="27" t="s">
        <v>47</v>
      </c>
      <c r="C3" s="8">
        <v>2021</v>
      </c>
      <c r="D3" s="9">
        <v>44769</v>
      </c>
      <c r="E3" s="10">
        <v>123.5</v>
      </c>
      <c r="F3" s="10">
        <v>-0.6</v>
      </c>
      <c r="G3" s="10">
        <v>7</v>
      </c>
      <c r="H3" s="10">
        <v>267.66666666666703</v>
      </c>
      <c r="I3" s="10">
        <v>91.8333333333333</v>
      </c>
      <c r="J3" s="16">
        <v>21.216666666666701</v>
      </c>
      <c r="K3" s="16" t="s">
        <v>30</v>
      </c>
      <c r="L3" s="16">
        <v>0.66666666666666696</v>
      </c>
      <c r="M3" s="15" t="s">
        <v>35</v>
      </c>
      <c r="N3" s="16">
        <v>224.26111111111101</v>
      </c>
      <c r="O3" s="16">
        <v>77.159576652772301</v>
      </c>
      <c r="P3" s="16">
        <v>34.925232558139498</v>
      </c>
      <c r="Q3" s="15" t="s">
        <v>31</v>
      </c>
      <c r="R3" s="15" t="s">
        <v>48</v>
      </c>
      <c r="S3" s="8">
        <v>0</v>
      </c>
      <c r="T3" s="8">
        <v>0</v>
      </c>
      <c r="U3" s="8">
        <v>0</v>
      </c>
      <c r="V3" s="8" t="s">
        <v>36</v>
      </c>
      <c r="W3" s="8" t="s">
        <v>41</v>
      </c>
      <c r="X3" s="8">
        <v>0</v>
      </c>
      <c r="Y3" s="8">
        <v>0</v>
      </c>
      <c r="Z3" s="8" t="s">
        <v>36</v>
      </c>
      <c r="AA3" s="8">
        <v>0</v>
      </c>
      <c r="AB3" s="8">
        <v>0</v>
      </c>
      <c r="AC3" s="23">
        <v>0.58333333333333304</v>
      </c>
    </row>
    <row r="4" spans="1:29" s="2" customFormat="1" ht="42" customHeight="1">
      <c r="A4" s="27"/>
      <c r="B4" s="27"/>
      <c r="C4" s="8">
        <v>2022</v>
      </c>
      <c r="D4" s="9">
        <v>44770.166666666701</v>
      </c>
      <c r="E4" s="11">
        <v>123.833333333333</v>
      </c>
      <c r="F4" s="11">
        <v>0.66666666666666696</v>
      </c>
      <c r="G4" s="11">
        <v>7.5</v>
      </c>
      <c r="H4" s="11">
        <v>282</v>
      </c>
      <c r="I4" s="11">
        <v>112.666666666667</v>
      </c>
      <c r="J4" s="17">
        <v>20.566666666666698</v>
      </c>
      <c r="K4" s="17">
        <v>16</v>
      </c>
      <c r="L4" s="17">
        <v>0.63333333333333297</v>
      </c>
      <c r="M4" s="18" t="s">
        <v>35</v>
      </c>
      <c r="N4" s="17">
        <v>176.73659662222201</v>
      </c>
      <c r="O4" s="17">
        <v>77.075498937400894</v>
      </c>
      <c r="P4" s="17">
        <v>31.991854005168001</v>
      </c>
      <c r="Q4" s="18" t="s">
        <v>31</v>
      </c>
      <c r="R4" s="18" t="s">
        <v>32</v>
      </c>
      <c r="S4" s="21">
        <v>0</v>
      </c>
      <c r="T4" s="21">
        <v>0</v>
      </c>
      <c r="U4" s="18">
        <v>0</v>
      </c>
      <c r="V4" s="18" t="s">
        <v>49</v>
      </c>
      <c r="W4" s="18" t="s">
        <v>34</v>
      </c>
      <c r="X4" s="18">
        <v>0</v>
      </c>
      <c r="Y4" s="18">
        <v>0</v>
      </c>
      <c r="Z4" s="21" t="s">
        <v>38</v>
      </c>
      <c r="AA4" s="18">
        <v>0</v>
      </c>
      <c r="AB4" s="18">
        <v>0</v>
      </c>
      <c r="AC4" s="24">
        <v>0</v>
      </c>
    </row>
    <row r="5" spans="1:29" s="2" customFormat="1" ht="42" customHeight="1">
      <c r="A5" s="27"/>
      <c r="B5" s="27"/>
      <c r="C5" s="12" t="s">
        <v>37</v>
      </c>
      <c r="D5" s="13">
        <f t="shared" ref="D5:J5" si="0">AVERAGE(D3:D4)</f>
        <v>44769.583333333401</v>
      </c>
      <c r="E5" s="14">
        <f t="shared" si="0"/>
        <v>123.666666666667</v>
      </c>
      <c r="F5" s="14">
        <f t="shared" si="0"/>
        <v>3.3333333333333499E-2</v>
      </c>
      <c r="G5" s="14">
        <f t="shared" si="0"/>
        <v>7.25</v>
      </c>
      <c r="H5" s="14">
        <f t="shared" si="0"/>
        <v>274.83333333333297</v>
      </c>
      <c r="I5" s="14">
        <f t="shared" si="0"/>
        <v>102.25</v>
      </c>
      <c r="J5" s="19">
        <f t="shared" si="0"/>
        <v>20.891666666666701</v>
      </c>
      <c r="K5" s="19" t="s">
        <v>30</v>
      </c>
      <c r="L5" s="19">
        <f t="shared" ref="L5" si="1">AVERAGE(L3:L4)</f>
        <v>0.65</v>
      </c>
      <c r="M5" s="20" t="s">
        <v>35</v>
      </c>
      <c r="N5" s="19">
        <f t="shared" ref="N5:P5" si="2">AVERAGE(N3:N4)</f>
        <v>200.49885386666699</v>
      </c>
      <c r="O5" s="19">
        <f t="shared" si="2"/>
        <v>77.117537795086605</v>
      </c>
      <c r="P5" s="19">
        <f t="shared" si="2"/>
        <v>33.458543281653697</v>
      </c>
      <c r="Q5" s="20" t="s">
        <v>31</v>
      </c>
      <c r="R5" s="20" t="s">
        <v>32</v>
      </c>
      <c r="S5" s="12">
        <v>0</v>
      </c>
      <c r="T5" s="12">
        <v>0</v>
      </c>
      <c r="U5" s="12">
        <v>0</v>
      </c>
      <c r="V5" s="20" t="s">
        <v>49</v>
      </c>
      <c r="W5" s="20" t="s">
        <v>41</v>
      </c>
      <c r="X5" s="12">
        <v>0</v>
      </c>
      <c r="Y5" s="12">
        <v>0</v>
      </c>
      <c r="Z5" s="12" t="s">
        <v>36</v>
      </c>
      <c r="AA5" s="12">
        <v>0</v>
      </c>
      <c r="AB5" s="12">
        <v>0</v>
      </c>
      <c r="AC5" s="14">
        <v>1</v>
      </c>
    </row>
    <row r="6" spans="1:29" s="2" customFormat="1" ht="42" customHeight="1">
      <c r="A6" s="27"/>
      <c r="B6" s="27" t="s">
        <v>50</v>
      </c>
      <c r="C6" s="8">
        <v>2021</v>
      </c>
      <c r="D6" s="9">
        <v>44767</v>
      </c>
      <c r="E6" s="10">
        <v>124.333333333333</v>
      </c>
      <c r="F6" s="10">
        <v>0</v>
      </c>
      <c r="G6" s="10">
        <v>7.8</v>
      </c>
      <c r="H6" s="10">
        <v>288</v>
      </c>
      <c r="I6" s="10">
        <v>101</v>
      </c>
      <c r="J6" s="16">
        <v>19.8</v>
      </c>
      <c r="K6" s="16">
        <v>16</v>
      </c>
      <c r="L6" s="16">
        <v>1.6666666666666701E-2</v>
      </c>
      <c r="M6" s="15" t="s">
        <v>35</v>
      </c>
      <c r="N6" s="16">
        <v>219.83888888888899</v>
      </c>
      <c r="O6" s="16">
        <v>79.211013707441694</v>
      </c>
      <c r="P6" s="16">
        <v>37.766531007751901</v>
      </c>
      <c r="Q6" s="15" t="s">
        <v>31</v>
      </c>
      <c r="R6" s="15" t="s">
        <v>32</v>
      </c>
      <c r="S6" s="8">
        <v>0</v>
      </c>
      <c r="T6" s="8">
        <v>0</v>
      </c>
      <c r="U6" s="15">
        <v>0</v>
      </c>
      <c r="V6" s="8" t="s">
        <v>39</v>
      </c>
      <c r="W6" s="8" t="s">
        <v>34</v>
      </c>
      <c r="X6" s="15">
        <v>0</v>
      </c>
      <c r="Y6" s="8">
        <v>0</v>
      </c>
      <c r="Z6" s="8" t="s">
        <v>38</v>
      </c>
      <c r="AA6" s="8">
        <v>0</v>
      </c>
      <c r="AB6" s="8">
        <v>0</v>
      </c>
      <c r="AC6" s="23">
        <v>0.3</v>
      </c>
    </row>
    <row r="7" spans="1:29" s="2" customFormat="1" ht="42" customHeight="1">
      <c r="A7" s="27"/>
      <c r="B7" s="27"/>
      <c r="C7" s="8">
        <v>2022</v>
      </c>
      <c r="D7" s="9">
        <v>44769.666666666701</v>
      </c>
      <c r="E7" s="11">
        <v>123.666666666667</v>
      </c>
      <c r="F7" s="11">
        <v>0.5</v>
      </c>
      <c r="G7" s="11">
        <v>7.3333333333333304</v>
      </c>
      <c r="H7" s="11">
        <v>284</v>
      </c>
      <c r="I7" s="11">
        <v>90</v>
      </c>
      <c r="J7" s="17">
        <v>17.733333333333299</v>
      </c>
      <c r="K7" s="17" t="s">
        <v>30</v>
      </c>
      <c r="L7" s="17">
        <v>0.4</v>
      </c>
      <c r="M7" s="18" t="s">
        <v>35</v>
      </c>
      <c r="N7" s="17">
        <v>170.92678124444399</v>
      </c>
      <c r="O7" s="17">
        <v>80.7419833421107</v>
      </c>
      <c r="P7" s="17">
        <v>29.973720930232599</v>
      </c>
      <c r="Q7" s="18" t="s">
        <v>31</v>
      </c>
      <c r="R7" s="18" t="s">
        <v>32</v>
      </c>
      <c r="S7" s="21">
        <v>0</v>
      </c>
      <c r="T7" s="21">
        <v>0</v>
      </c>
      <c r="U7" s="18">
        <v>0</v>
      </c>
      <c r="V7" s="18" t="s">
        <v>49</v>
      </c>
      <c r="W7" s="18" t="s">
        <v>34</v>
      </c>
      <c r="X7" s="18">
        <v>0</v>
      </c>
      <c r="Y7" s="18">
        <v>0</v>
      </c>
      <c r="Z7" s="21">
        <v>0</v>
      </c>
      <c r="AA7" s="18">
        <v>0</v>
      </c>
      <c r="AB7" s="18">
        <v>0</v>
      </c>
      <c r="AC7" s="24">
        <v>0</v>
      </c>
    </row>
    <row r="8" spans="1:29" s="2" customFormat="1" ht="42" customHeight="1">
      <c r="A8" s="27"/>
      <c r="B8" s="27"/>
      <c r="C8" s="12" t="s">
        <v>37</v>
      </c>
      <c r="D8" s="13">
        <f t="shared" ref="D8:J8" si="3">AVERAGE(D6:D7)</f>
        <v>44768.333333333401</v>
      </c>
      <c r="E8" s="14">
        <f t="shared" si="3"/>
        <v>124</v>
      </c>
      <c r="F8" s="14">
        <f t="shared" si="3"/>
        <v>0.25</v>
      </c>
      <c r="G8" s="14">
        <f t="shared" si="3"/>
        <v>7.5666666666666602</v>
      </c>
      <c r="H8" s="14">
        <v>286</v>
      </c>
      <c r="I8" s="14">
        <v>96</v>
      </c>
      <c r="J8" s="19">
        <f t="shared" si="3"/>
        <v>18.766666666666701</v>
      </c>
      <c r="K8" s="19" t="s">
        <v>30</v>
      </c>
      <c r="L8" s="19">
        <f t="shared" ref="L8" si="4">AVERAGE(L6:L7)</f>
        <v>0.20833333333333301</v>
      </c>
      <c r="M8" s="20" t="s">
        <v>35</v>
      </c>
      <c r="N8" s="19">
        <f t="shared" ref="N8:P8" si="5">AVERAGE(N6:N7)</f>
        <v>195.38283506666599</v>
      </c>
      <c r="O8" s="19">
        <f t="shared" si="5"/>
        <v>79.976498524776204</v>
      </c>
      <c r="P8" s="19">
        <f t="shared" si="5"/>
        <v>33.870125968992198</v>
      </c>
      <c r="Q8" s="20" t="s">
        <v>31</v>
      </c>
      <c r="R8" s="20" t="s">
        <v>32</v>
      </c>
      <c r="S8" s="12">
        <v>0</v>
      </c>
      <c r="T8" s="12">
        <v>0</v>
      </c>
      <c r="U8" s="12">
        <v>0</v>
      </c>
      <c r="V8" s="20" t="s">
        <v>49</v>
      </c>
      <c r="W8" s="20" t="s">
        <v>34</v>
      </c>
      <c r="X8" s="12">
        <v>0</v>
      </c>
      <c r="Y8" s="12">
        <v>0</v>
      </c>
      <c r="Z8" s="12" t="s">
        <v>38</v>
      </c>
      <c r="AA8" s="12">
        <v>0</v>
      </c>
      <c r="AB8" s="12">
        <v>0</v>
      </c>
      <c r="AC8" s="14">
        <v>0</v>
      </c>
    </row>
    <row r="9" spans="1:29" s="2" customFormat="1" ht="42" customHeight="1">
      <c r="A9" s="27"/>
      <c r="B9" s="27" t="s">
        <v>51</v>
      </c>
      <c r="C9" s="8">
        <v>2021</v>
      </c>
      <c r="D9" s="9">
        <v>44768</v>
      </c>
      <c r="E9" s="10">
        <v>123.333333333333</v>
      </c>
      <c r="F9" s="10">
        <v>-0.8</v>
      </c>
      <c r="G9" s="10">
        <v>7.8</v>
      </c>
      <c r="H9" s="10">
        <v>266.66666666666703</v>
      </c>
      <c r="I9" s="10">
        <v>91.8333333333333</v>
      </c>
      <c r="J9" s="16">
        <v>20.883333333333301</v>
      </c>
      <c r="K9" s="16" t="s">
        <v>30</v>
      </c>
      <c r="L9" s="16">
        <v>1.11666666666667</v>
      </c>
      <c r="M9" s="15" t="s">
        <v>35</v>
      </c>
      <c r="N9" s="16">
        <v>241.13333333333301</v>
      </c>
      <c r="O9" s="16">
        <v>80.642593408427501</v>
      </c>
      <c r="P9" s="16">
        <v>37.477131782945698</v>
      </c>
      <c r="Q9" s="15" t="s">
        <v>31</v>
      </c>
      <c r="R9" s="15" t="s">
        <v>48</v>
      </c>
      <c r="S9" s="8">
        <v>0</v>
      </c>
      <c r="T9" s="8">
        <v>0</v>
      </c>
      <c r="U9" s="15">
        <v>0</v>
      </c>
      <c r="V9" s="8" t="s">
        <v>44</v>
      </c>
      <c r="W9" s="8" t="s">
        <v>34</v>
      </c>
      <c r="X9" s="15">
        <v>0</v>
      </c>
      <c r="Y9" s="8">
        <v>0</v>
      </c>
      <c r="Z9" s="8" t="s">
        <v>33</v>
      </c>
      <c r="AA9" s="8">
        <v>0</v>
      </c>
      <c r="AB9" s="8">
        <v>0</v>
      </c>
      <c r="AC9" s="23">
        <v>0.58333333333333304</v>
      </c>
    </row>
    <row r="10" spans="1:29" s="2" customFormat="1" ht="42" customHeight="1">
      <c r="A10" s="27"/>
      <c r="B10" s="27"/>
      <c r="C10" s="8">
        <v>2022</v>
      </c>
      <c r="D10" s="9">
        <v>44772</v>
      </c>
      <c r="E10" s="11">
        <v>124.666666666667</v>
      </c>
      <c r="F10" s="11">
        <v>1.5</v>
      </c>
      <c r="G10" s="11">
        <v>7</v>
      </c>
      <c r="H10" s="11">
        <v>325.33333333333297</v>
      </c>
      <c r="I10" s="11">
        <v>120.333333333333</v>
      </c>
      <c r="J10" s="17">
        <v>19.95</v>
      </c>
      <c r="K10" s="17" t="s">
        <v>30</v>
      </c>
      <c r="L10" s="17">
        <v>0.86666666666666703</v>
      </c>
      <c r="M10" s="18" t="s">
        <v>35</v>
      </c>
      <c r="N10" s="17">
        <v>163.10213128888901</v>
      </c>
      <c r="O10" s="17">
        <v>77.302829669468494</v>
      </c>
      <c r="P10" s="17">
        <v>29.2203100775194</v>
      </c>
      <c r="Q10" s="18" t="s">
        <v>31</v>
      </c>
      <c r="R10" s="18" t="s">
        <v>48</v>
      </c>
      <c r="S10" s="21">
        <v>0</v>
      </c>
      <c r="T10" s="21">
        <v>0</v>
      </c>
      <c r="U10" s="18">
        <v>0</v>
      </c>
      <c r="V10" s="18" t="s">
        <v>39</v>
      </c>
      <c r="W10" s="18" t="s">
        <v>34</v>
      </c>
      <c r="X10" s="18" t="s">
        <v>33</v>
      </c>
      <c r="Y10" s="18">
        <v>0</v>
      </c>
      <c r="Z10" s="21">
        <v>0</v>
      </c>
      <c r="AA10" s="18">
        <v>0</v>
      </c>
      <c r="AB10" s="18">
        <v>0</v>
      </c>
      <c r="AC10" s="24" t="s">
        <v>33</v>
      </c>
    </row>
    <row r="11" spans="1:29" s="2" customFormat="1" ht="42" customHeight="1">
      <c r="A11" s="27"/>
      <c r="B11" s="27"/>
      <c r="C11" s="12" t="s">
        <v>37</v>
      </c>
      <c r="D11" s="13">
        <f t="shared" ref="D11:J11" si="6">AVERAGE(D9:D10)</f>
        <v>44770</v>
      </c>
      <c r="E11" s="14">
        <f t="shared" si="6"/>
        <v>124</v>
      </c>
      <c r="F11" s="14">
        <f t="shared" si="6"/>
        <v>0.35</v>
      </c>
      <c r="G11" s="14">
        <f t="shared" si="6"/>
        <v>7.4</v>
      </c>
      <c r="H11" s="14">
        <f t="shared" si="6"/>
        <v>296</v>
      </c>
      <c r="I11" s="14">
        <f t="shared" si="6"/>
        <v>106.083333333333</v>
      </c>
      <c r="J11" s="19">
        <f t="shared" si="6"/>
        <v>20.4166666666667</v>
      </c>
      <c r="K11" s="19" t="s">
        <v>30</v>
      </c>
      <c r="L11" s="19">
        <f t="shared" ref="L11" si="7">AVERAGE(L9:L10)</f>
        <v>0.99166666666666803</v>
      </c>
      <c r="M11" s="20" t="s">
        <v>35</v>
      </c>
      <c r="N11" s="19">
        <f t="shared" ref="N11:P11" si="8">AVERAGE(N9:N10)</f>
        <v>202.11773231111101</v>
      </c>
      <c r="O11" s="19">
        <f t="shared" si="8"/>
        <v>78.972711538948005</v>
      </c>
      <c r="P11" s="19">
        <f t="shared" si="8"/>
        <v>33.348720930232503</v>
      </c>
      <c r="Q11" s="20" t="s">
        <v>31</v>
      </c>
      <c r="R11" s="20" t="s">
        <v>48</v>
      </c>
      <c r="S11" s="12">
        <v>0</v>
      </c>
      <c r="T11" s="12">
        <v>0</v>
      </c>
      <c r="U11" s="12">
        <v>0</v>
      </c>
      <c r="V11" s="20" t="s">
        <v>44</v>
      </c>
      <c r="W11" s="20" t="s">
        <v>34</v>
      </c>
      <c r="X11" s="12" t="s">
        <v>33</v>
      </c>
      <c r="Y11" s="12">
        <v>0</v>
      </c>
      <c r="Z11" s="12" t="s">
        <v>33</v>
      </c>
      <c r="AA11" s="12">
        <v>0</v>
      </c>
      <c r="AB11" s="12">
        <v>0</v>
      </c>
      <c r="AC11" s="14">
        <f t="shared" ref="AC11" si="9">AVERAGE(AC9:AC10)</f>
        <v>0.58333333333333304</v>
      </c>
    </row>
    <row r="12" spans="1:29" s="2" customFormat="1" ht="42" customHeight="1">
      <c r="A12" s="27"/>
      <c r="B12" s="27" t="s">
        <v>52</v>
      </c>
      <c r="C12" s="8">
        <v>2021</v>
      </c>
      <c r="D12" s="9">
        <v>44769</v>
      </c>
      <c r="E12" s="10">
        <v>124.333333333333</v>
      </c>
      <c r="F12" s="10">
        <v>0.33333333333333298</v>
      </c>
      <c r="G12" s="10">
        <v>7</v>
      </c>
      <c r="H12" s="10">
        <v>265</v>
      </c>
      <c r="I12" s="10">
        <v>90.5</v>
      </c>
      <c r="J12" s="16">
        <v>20.25</v>
      </c>
      <c r="K12" s="16" t="s">
        <v>30</v>
      </c>
      <c r="L12" s="16">
        <v>0.41666666666666702</v>
      </c>
      <c r="M12" s="15" t="s">
        <v>35</v>
      </c>
      <c r="N12" s="16">
        <v>228.33888888888899</v>
      </c>
      <c r="O12" s="16">
        <v>79.250234190771394</v>
      </c>
      <c r="P12" s="16">
        <v>33.975581395348797</v>
      </c>
      <c r="Q12" s="15" t="s">
        <v>31</v>
      </c>
      <c r="R12" s="15" t="s">
        <v>48</v>
      </c>
      <c r="S12" s="8">
        <v>0</v>
      </c>
      <c r="T12" s="8">
        <v>0</v>
      </c>
      <c r="U12" s="8">
        <v>0</v>
      </c>
      <c r="V12" s="8" t="s">
        <v>42</v>
      </c>
      <c r="W12" s="8" t="s">
        <v>34</v>
      </c>
      <c r="X12" s="15" t="s">
        <v>33</v>
      </c>
      <c r="Y12" s="8">
        <v>0</v>
      </c>
      <c r="Z12" s="8" t="s">
        <v>36</v>
      </c>
      <c r="AA12" s="8">
        <v>0</v>
      </c>
      <c r="AB12" s="8">
        <v>0</v>
      </c>
      <c r="AC12" s="23">
        <v>0.3</v>
      </c>
    </row>
    <row r="13" spans="1:29" s="2" customFormat="1" ht="42" customHeight="1">
      <c r="A13" s="27"/>
      <c r="B13" s="27"/>
      <c r="C13" s="8">
        <v>2022</v>
      </c>
      <c r="D13" s="9">
        <v>44767.666666666701</v>
      </c>
      <c r="E13" s="11">
        <v>122.666666666667</v>
      </c>
      <c r="F13" s="11">
        <v>-0.33333333333333298</v>
      </c>
      <c r="G13" s="11">
        <v>7.3333333333333304</v>
      </c>
      <c r="H13" s="11">
        <v>296</v>
      </c>
      <c r="I13" s="11">
        <v>126.166666666667</v>
      </c>
      <c r="J13" s="17">
        <v>17.75</v>
      </c>
      <c r="K13" s="17">
        <v>16</v>
      </c>
      <c r="L13" s="17">
        <v>0.2</v>
      </c>
      <c r="M13" s="18" t="s">
        <v>35</v>
      </c>
      <c r="N13" s="17">
        <v>172.41480631111099</v>
      </c>
      <c r="O13" s="17">
        <v>84.292648891173002</v>
      </c>
      <c r="P13" s="17">
        <v>31.974102067183502</v>
      </c>
      <c r="Q13" s="18" t="s">
        <v>31</v>
      </c>
      <c r="R13" s="18" t="s">
        <v>32</v>
      </c>
      <c r="S13" s="21">
        <v>0</v>
      </c>
      <c r="T13" s="21">
        <v>0</v>
      </c>
      <c r="U13" s="18">
        <v>0</v>
      </c>
      <c r="V13" s="18" t="s">
        <v>39</v>
      </c>
      <c r="W13" s="18" t="s">
        <v>34</v>
      </c>
      <c r="X13" s="18" t="s">
        <v>40</v>
      </c>
      <c r="Y13" s="18">
        <v>0</v>
      </c>
      <c r="Z13" s="21">
        <v>0</v>
      </c>
      <c r="AA13" s="18">
        <v>0</v>
      </c>
      <c r="AB13" s="18">
        <v>0</v>
      </c>
      <c r="AC13" s="24">
        <v>0</v>
      </c>
    </row>
    <row r="14" spans="1:29" s="2" customFormat="1" ht="42" customHeight="1">
      <c r="A14" s="27"/>
      <c r="B14" s="27"/>
      <c r="C14" s="12" t="s">
        <v>37</v>
      </c>
      <c r="D14" s="13">
        <f t="shared" ref="D14:J14" si="10">AVERAGE(D12:D13)</f>
        <v>44768.333333333401</v>
      </c>
      <c r="E14" s="14">
        <f t="shared" si="10"/>
        <v>123.5</v>
      </c>
      <c r="F14" s="14">
        <f t="shared" si="10"/>
        <v>0</v>
      </c>
      <c r="G14" s="14">
        <f t="shared" si="10"/>
        <v>7.1666666666666696</v>
      </c>
      <c r="H14" s="14">
        <f t="shared" si="10"/>
        <v>280.5</v>
      </c>
      <c r="I14" s="14">
        <f t="shared" si="10"/>
        <v>108.333333333333</v>
      </c>
      <c r="J14" s="19">
        <f t="shared" si="10"/>
        <v>19</v>
      </c>
      <c r="K14" s="19" t="s">
        <v>30</v>
      </c>
      <c r="L14" s="19">
        <f t="shared" ref="L14" si="11">AVERAGE(L12:L13)</f>
        <v>0.30833333333333401</v>
      </c>
      <c r="M14" s="20" t="s">
        <v>35</v>
      </c>
      <c r="N14" s="19">
        <f t="shared" ref="N14:P14" si="12">AVERAGE(N12:N13)</f>
        <v>200.37684759999999</v>
      </c>
      <c r="O14" s="19">
        <f t="shared" si="12"/>
        <v>81.771441540972205</v>
      </c>
      <c r="P14" s="19">
        <f t="shared" si="12"/>
        <v>32.974841731266203</v>
      </c>
      <c r="Q14" s="20" t="s">
        <v>31</v>
      </c>
      <c r="R14" s="20" t="s">
        <v>32</v>
      </c>
      <c r="S14" s="12">
        <v>0</v>
      </c>
      <c r="T14" s="12">
        <v>0</v>
      </c>
      <c r="U14" s="12">
        <v>0</v>
      </c>
      <c r="V14" s="20" t="s">
        <v>42</v>
      </c>
      <c r="W14" s="20" t="s">
        <v>34</v>
      </c>
      <c r="X14" s="12" t="s">
        <v>53</v>
      </c>
      <c r="Y14" s="12">
        <v>0</v>
      </c>
      <c r="Z14" s="12" t="s">
        <v>36</v>
      </c>
      <c r="AA14" s="12">
        <v>0</v>
      </c>
      <c r="AB14" s="12">
        <v>0</v>
      </c>
      <c r="AC14" s="14">
        <f t="shared" ref="AC14" si="13">AVERAGE(AC12:AC13)</f>
        <v>0.15</v>
      </c>
    </row>
    <row r="15" spans="1:29" s="1" customFormat="1" ht="42" customHeight="1">
      <c r="A15" s="27"/>
      <c r="B15" s="27" t="s">
        <v>54</v>
      </c>
      <c r="C15" s="8">
        <v>2021</v>
      </c>
      <c r="D15" s="9">
        <v>44765</v>
      </c>
      <c r="E15" s="10">
        <v>124</v>
      </c>
      <c r="F15" s="10">
        <v>0</v>
      </c>
      <c r="G15" s="10">
        <v>6.5</v>
      </c>
      <c r="H15" s="10">
        <v>291.33333333333297</v>
      </c>
      <c r="I15" s="10">
        <v>114.333333333333</v>
      </c>
      <c r="J15" s="16">
        <v>19.883333333333301</v>
      </c>
      <c r="K15" s="16" t="s">
        <v>43</v>
      </c>
      <c r="L15" s="16">
        <v>0.55000000000000004</v>
      </c>
      <c r="M15" s="18" t="s">
        <v>35</v>
      </c>
      <c r="N15" s="16">
        <v>217.96666666666701</v>
      </c>
      <c r="O15" s="16">
        <v>81.001106478259004</v>
      </c>
      <c r="P15" s="16">
        <v>41.081666666666699</v>
      </c>
      <c r="Q15" s="18" t="s">
        <v>45</v>
      </c>
      <c r="R15" s="15" t="s">
        <v>48</v>
      </c>
      <c r="S15" s="15" t="s">
        <v>55</v>
      </c>
      <c r="T15" s="8" t="s">
        <v>38</v>
      </c>
      <c r="U15" s="15">
        <v>0</v>
      </c>
      <c r="V15" s="8" t="s">
        <v>42</v>
      </c>
      <c r="W15" s="8" t="s">
        <v>41</v>
      </c>
      <c r="X15" s="15">
        <v>0</v>
      </c>
      <c r="Y15" s="8">
        <v>0</v>
      </c>
      <c r="Z15" s="25" t="s">
        <v>39</v>
      </c>
      <c r="AA15" s="8">
        <v>0</v>
      </c>
      <c r="AB15" s="8">
        <v>0</v>
      </c>
      <c r="AC15" s="23">
        <v>0.40666666666666701</v>
      </c>
    </row>
    <row r="16" spans="1:29" s="1" customFormat="1" ht="42" customHeight="1">
      <c r="A16" s="27"/>
      <c r="B16" s="27"/>
      <c r="C16" s="8">
        <v>2022</v>
      </c>
      <c r="D16" s="9">
        <v>44768.833333333299</v>
      </c>
      <c r="E16" s="11">
        <v>123.166666666667</v>
      </c>
      <c r="F16" s="11">
        <v>0</v>
      </c>
      <c r="G16" s="11">
        <v>7.1666666666666696</v>
      </c>
      <c r="H16" s="11">
        <v>296.5</v>
      </c>
      <c r="I16" s="11">
        <v>115.833333333333</v>
      </c>
      <c r="J16" s="17">
        <v>19.116666666666699</v>
      </c>
      <c r="K16" s="17" t="s">
        <v>43</v>
      </c>
      <c r="L16" s="17">
        <v>0.31666666666666698</v>
      </c>
      <c r="M16" s="18" t="s">
        <v>35</v>
      </c>
      <c r="N16" s="17">
        <v>187.564538133333</v>
      </c>
      <c r="O16" s="17">
        <v>80.720357400994502</v>
      </c>
      <c r="P16" s="17">
        <v>37.631227390180896</v>
      </c>
      <c r="Q16" s="18" t="s">
        <v>45</v>
      </c>
      <c r="R16" s="18" t="s">
        <v>48</v>
      </c>
      <c r="S16" s="18" t="s">
        <v>55</v>
      </c>
      <c r="T16" s="21">
        <v>0</v>
      </c>
      <c r="U16" s="18">
        <v>0</v>
      </c>
      <c r="V16" s="18" t="s">
        <v>49</v>
      </c>
      <c r="W16" s="18" t="s">
        <v>34</v>
      </c>
      <c r="X16" s="18">
        <v>0</v>
      </c>
      <c r="Y16" s="18">
        <v>0</v>
      </c>
      <c r="Z16" s="21" t="s">
        <v>33</v>
      </c>
      <c r="AA16" s="18">
        <v>0</v>
      </c>
      <c r="AB16" s="18">
        <v>0</v>
      </c>
      <c r="AC16" s="24">
        <v>0</v>
      </c>
    </row>
    <row r="17" spans="1:29" s="1" customFormat="1" ht="42" customHeight="1">
      <c r="A17" s="27"/>
      <c r="B17" s="27"/>
      <c r="C17" s="12" t="s">
        <v>37</v>
      </c>
      <c r="D17" s="13">
        <f t="shared" ref="D17:J17" si="14">AVERAGE(D15:D16)</f>
        <v>44766.916666666599</v>
      </c>
      <c r="E17" s="14">
        <f t="shared" si="14"/>
        <v>123.583333333333</v>
      </c>
      <c r="F17" s="14">
        <f t="shared" si="14"/>
        <v>0</v>
      </c>
      <c r="G17" s="14">
        <f t="shared" si="14"/>
        <v>6.8333333333333304</v>
      </c>
      <c r="H17" s="14">
        <f t="shared" si="14"/>
        <v>293.91666666666703</v>
      </c>
      <c r="I17" s="14">
        <f t="shared" si="14"/>
        <v>115.083333333333</v>
      </c>
      <c r="J17" s="19">
        <f t="shared" si="14"/>
        <v>19.5</v>
      </c>
      <c r="K17" s="19" t="s">
        <v>43</v>
      </c>
      <c r="L17" s="19">
        <f>AVERAGE(L15:L16)</f>
        <v>0.43333333333333401</v>
      </c>
      <c r="M17" s="20" t="s">
        <v>35</v>
      </c>
      <c r="N17" s="19">
        <f>AVERAGE(N15:N16)</f>
        <v>202.76560240000001</v>
      </c>
      <c r="O17" s="19">
        <f>AVERAGE(O15:O16)</f>
        <v>80.860731939626803</v>
      </c>
      <c r="P17" s="19">
        <f>AVERAGE(P15:P16)</f>
        <v>39.356447028423801</v>
      </c>
      <c r="Q17" s="20" t="s">
        <v>45</v>
      </c>
      <c r="R17" s="20" t="s">
        <v>48</v>
      </c>
      <c r="S17" s="20" t="s">
        <v>55</v>
      </c>
      <c r="T17" s="12" t="s">
        <v>38</v>
      </c>
      <c r="U17" s="12">
        <v>0</v>
      </c>
      <c r="V17" s="20" t="s">
        <v>42</v>
      </c>
      <c r="W17" s="20" t="s">
        <v>41</v>
      </c>
      <c r="X17" s="12">
        <v>0</v>
      </c>
      <c r="Y17" s="12">
        <v>0</v>
      </c>
      <c r="Z17" s="12" t="s">
        <v>39</v>
      </c>
      <c r="AA17" s="12">
        <v>0</v>
      </c>
      <c r="AB17" s="12">
        <v>0</v>
      </c>
      <c r="AC17" s="14">
        <f>AVERAGE(AC15:AC16)</f>
        <v>0.203333333333334</v>
      </c>
    </row>
  </sheetData>
  <mergeCells count="7">
    <mergeCell ref="A1:AB1"/>
    <mergeCell ref="A3:A17"/>
    <mergeCell ref="B3:B5"/>
    <mergeCell ref="B6:B8"/>
    <mergeCell ref="B9:B11"/>
    <mergeCell ref="B12:B14"/>
    <mergeCell ref="B15:B17"/>
  </mergeCells>
  <phoneticPr fontId="5" type="noConversion"/>
  <printOptions horizontalCentered="1"/>
  <pageMargins left="0.23622047244094499" right="0.23622047244094499" top="0.43307086614173201" bottom="0.43307086614173201" header="0.31496062992126" footer="0.31496062992126"/>
  <pageSetup paperSize="9" scale="59" firstPageNumber="10" fitToHeight="0" orientation="landscape" useFirstPageNumber="1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中早熟组</vt:lpstr>
      <vt:lpstr>中早熟组!Print_Titles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</cp:lastModifiedBy>
  <cp:lastPrinted>2022-11-26T04:41:00Z</cp:lastPrinted>
  <dcterms:created xsi:type="dcterms:W3CDTF">2012-12-12T03:03:00Z</dcterms:created>
  <dcterms:modified xsi:type="dcterms:W3CDTF">2023-03-02T06:29:51Z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829B80F4AFDE4202A6E64829E483D472</vt:lpwstr>
  </property>
  <property fmtid="{D5CDD505-2E9C-101B-9397-08002B2CF9AE}" pid="3" name="KSOProductBuildVer">
    <vt:lpwstr>2052-11.1.0.12980</vt:lpwstr>
  </property>
</Properties>
</file>